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БЮДЖЕТ 2025-2027\Изменения декабрь 2025\"/>
    </mc:Choice>
  </mc:AlternateContent>
  <bookViews>
    <workbookView xWindow="0" yWindow="0" windowWidth="28800" windowHeight="12435"/>
  </bookViews>
  <sheets>
    <sheet name="распределение межбюджетных трас" sheetId="6" r:id="rId1"/>
  </sheets>
  <calcPr calcId="152511"/>
</workbook>
</file>

<file path=xl/calcChain.xml><?xml version="1.0" encoding="utf-8"?>
<calcChain xmlns="http://schemas.openxmlformats.org/spreadsheetml/2006/main">
  <c r="E54" i="6" l="1"/>
  <c r="E64" i="6" l="1"/>
  <c r="E57" i="6" l="1"/>
  <c r="E55" i="6"/>
  <c r="E56" i="6"/>
  <c r="E53" i="6"/>
  <c r="E52" i="6"/>
  <c r="E51" i="6"/>
  <c r="E50" i="6"/>
  <c r="E49" i="6"/>
  <c r="E48" i="6"/>
  <c r="E47" i="6"/>
  <c r="E46" i="6"/>
  <c r="E45" i="6"/>
  <c r="E44" i="6"/>
  <c r="E122" i="6" l="1"/>
  <c r="E63" i="6" l="1"/>
  <c r="E75" i="6" l="1"/>
  <c r="E60" i="6"/>
  <c r="E119" i="6" l="1"/>
  <c r="E65" i="6"/>
  <c r="E117" i="6" l="1"/>
  <c r="E102" i="6"/>
  <c r="E87" i="6"/>
  <c r="E61" i="6" l="1"/>
  <c r="E77" i="6" l="1"/>
  <c r="E82" i="6" l="1"/>
  <c r="E84" i="6"/>
  <c r="E79" i="6"/>
  <c r="E74" i="6"/>
  <c r="E72" i="6"/>
  <c r="E69" i="6" l="1"/>
  <c r="E62" i="6" l="1"/>
  <c r="E66" i="6"/>
  <c r="E58" i="6"/>
  <c r="E123" i="6" s="1"/>
  <c r="E43" i="6"/>
  <c r="E27" i="6"/>
</calcChain>
</file>

<file path=xl/sharedStrings.xml><?xml version="1.0" encoding="utf-8"?>
<sst xmlns="http://schemas.openxmlformats.org/spreadsheetml/2006/main" count="302" uniqueCount="63">
  <si>
    <t>Нерчинское</t>
  </si>
  <si>
    <t>Приисковское</t>
  </si>
  <si>
    <t>Бишигинское</t>
  </si>
  <si>
    <t>Верхнеключевское</t>
  </si>
  <si>
    <t>Нижнеключевское</t>
  </si>
  <si>
    <t>Зареченское</t>
  </si>
  <si>
    <t>Кумакинское</t>
  </si>
  <si>
    <t>Знаменское</t>
  </si>
  <si>
    <t>Илимское</t>
  </si>
  <si>
    <t>Зюльзинское</t>
  </si>
  <si>
    <t>Олинское</t>
  </si>
  <si>
    <t>Олеканское</t>
  </si>
  <si>
    <t>Пешковское</t>
  </si>
  <si>
    <t>Андронниковское</t>
  </si>
  <si>
    <t>Верхнеумыкэйское</t>
  </si>
  <si>
    <t>Выравнивание бюджетной обеспеченности поселений из регионального фонда финансовой поддержки</t>
  </si>
  <si>
    <t>Выравнивание бюджетной обеспеченности поселений из районного фонда финансовой поддержки</t>
  </si>
  <si>
    <t xml:space="preserve">Иные межбюджетные трансферты </t>
  </si>
  <si>
    <t>Иные межбюджетные трансферты (за исключением иных межбюджетных трансфертов, предоставляемых на осуществление части полномочий по решению вопросов местного значения)</t>
  </si>
  <si>
    <t xml:space="preserve">Субвенции бюджетам муниципальных районов на осуществление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</t>
  </si>
  <si>
    <t xml:space="preserve">ПРИЛОЖЕНИЕ № 3                                                                       к решению Совета муниципального района  "Нерчинский район" от    декабря 2024 г. №                    "О  бюджете муниципального района "Нерчинский район" на 2025 год и плановый период 2026 и 2027 годов"         </t>
  </si>
  <si>
    <t>902-1003-8800074505-530</t>
  </si>
  <si>
    <t xml:space="preserve">Код классификации расходов бюджетов </t>
  </si>
  <si>
    <t>Наименование межбюджетного трансферта</t>
  </si>
  <si>
    <t>Наименование муниципального образования</t>
  </si>
  <si>
    <t>Всего</t>
  </si>
  <si>
    <t xml:space="preserve">итого </t>
  </si>
  <si>
    <t xml:space="preserve">Нерчинское </t>
  </si>
  <si>
    <t>902-1401-0120100130-511</t>
  </si>
  <si>
    <t>902-1401-0120178060-511</t>
  </si>
  <si>
    <t>902-1403-0120300521-540</t>
  </si>
  <si>
    <t>902-0709-0120300520-540</t>
  </si>
  <si>
    <t>902-0409-88001SД017-522</t>
  </si>
  <si>
    <t>Субсидии на строительство, реконструкция, капитальный ремонт и ремонт автомобильных дорог общего пользования местного значения и искусственных сооружений на них (включая разработку проектной документации и проведение необходимых экспертиз)</t>
  </si>
  <si>
    <t>Иные межбюджетные трансферты на благоустройство</t>
  </si>
  <si>
    <t>всего</t>
  </si>
  <si>
    <t>ПРИЛОЖЕНИЕ № 3                                                                       к решению Совета муниципального района  "Нерчинский район" от 25 декабря 2024 г. № 194 "О  бюджете муниципального района "Нерчинский район" на 2025 год и плановый период 2026 и 2027 годов"</t>
  </si>
  <si>
    <t>Объем и распределение межбюджетных трансфертов , предоставляемых                                                                                                                                                          из бюджета муниципального района "Нерчинский район" бюджетам поселений на 2025 год</t>
  </si>
  <si>
    <t>902-1403-88000П8050-540</t>
  </si>
  <si>
    <t>902-0409-88001SД016-540</t>
  </si>
  <si>
    <t>Иные межбюджетные трансферты на содержание автомобильных дорог общего пользования местного значения и искусственных сооружений на них</t>
  </si>
  <si>
    <t>Иные межбюджетные трансферты на поощрение работников, занимающихся обеспечением по привлечению граждан на военную службу</t>
  </si>
  <si>
    <t xml:space="preserve">Олеканское </t>
  </si>
  <si>
    <t>902-0503-8800060005-540</t>
  </si>
  <si>
    <t>902-0502-17001S4905-520</t>
  </si>
  <si>
    <t>Субсидия на модернизацию объектов теплоэнергетики и капитальный ремонт объектов коммунальной инфраструктуры, находящихся в муниципальной собственности</t>
  </si>
  <si>
    <t>902-0605-8800017264-540</t>
  </si>
  <si>
    <t>Иные межбюджетные трансферты на реализацию мероприятий по ликвидации мест несанкционированного размещения отходов</t>
  </si>
  <si>
    <t>902-0605-8800077277-540</t>
  </si>
  <si>
    <t>Иные межбюджетные трансферты на мероприятия по созданию и (или) реконструкции контейнерных площадок</t>
  </si>
  <si>
    <t>902-0502-170И351540-520</t>
  </si>
  <si>
    <t>Субсидия на реализацию мероприятий по модернизации коммунальной инфраструктуры</t>
  </si>
  <si>
    <t>902-1403-01203Д8040-540</t>
  </si>
  <si>
    <t xml:space="preserve">Андронниковское </t>
  </si>
  <si>
    <t>Иные межбюджетные трансферты на выплату заработной платы</t>
  </si>
  <si>
    <t>902-1403-0120379491-540</t>
  </si>
  <si>
    <t>Иные межбюджетные трансферты на иные выплаты за достижение показателей деятельности органов исполнительной власти субъектов Российской Федерации за счет средств дотации (грантов) бюджетам субъектов Российской Федерации, для бюджетов муниципальных образований</t>
  </si>
  <si>
    <t>902-1403-0120379492-540</t>
  </si>
  <si>
    <t>Иные межбюджетные трансферты на иные выплаты за достижение показателей деятельности органов исполнительной власти субъектов Российской Федерации, для бюджетов муниципальных образований</t>
  </si>
  <si>
    <t>902-0409-8800131533-540</t>
  </si>
  <si>
    <t>Иные межбюджетные трансферты на расходы по дорожкому фонду</t>
  </si>
  <si>
    <t>902-1403-8800063900-540</t>
  </si>
  <si>
    <t>Иные межбюджетные трансферты на выполнение других обязательств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</si>
</sst>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 Cyr"/>
      <charset val="204"/>
    </font>
    <font>
      <sz val="10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sz val="9"/>
      <name val="Times New Roman CYR"/>
      <family val="1"/>
      <charset val="204"/>
    </font>
    <font>
      <b/>
      <sz val="9"/>
      <name val="Times New Roman"/>
      <family val="1"/>
      <charset val="204"/>
    </font>
    <font>
      <sz val="10"/>
      <name val="MS Sans Serif"/>
      <family val="2"/>
      <charset val="204"/>
    </font>
    <font>
      <sz val="9"/>
      <name val="Times New Roman"/>
      <family val="1"/>
      <charset val="204"/>
    </font>
    <font>
      <sz val="9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58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Fill="1" applyBorder="1" applyAlignment="1"/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wrapText="1"/>
    </xf>
    <xf numFmtId="0" fontId="10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164" fontId="10" fillId="0" borderId="0" xfId="0" applyNumberFormat="1" applyFont="1"/>
    <xf numFmtId="0" fontId="8" fillId="0" borderId="1" xfId="0" applyFont="1" applyBorder="1" applyAlignment="1">
      <alignment horizontal="center"/>
    </xf>
    <xf numFmtId="0" fontId="8" fillId="0" borderId="0" xfId="0" applyFont="1"/>
    <xf numFmtId="0" fontId="8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164" fontId="8" fillId="0" borderId="0" xfId="0" applyNumberFormat="1" applyFont="1"/>
    <xf numFmtId="0" fontId="9" fillId="0" borderId="0" xfId="0" applyFont="1"/>
    <xf numFmtId="164" fontId="9" fillId="0" borderId="1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164" fontId="9" fillId="0" borderId="0" xfId="0" applyNumberFormat="1" applyFont="1"/>
    <xf numFmtId="0" fontId="8" fillId="2" borderId="1" xfId="0" applyNumberFormat="1" applyFont="1" applyFill="1" applyBorder="1" applyAlignment="1">
      <alignment horizontal="center" wrapText="1"/>
    </xf>
    <xf numFmtId="164" fontId="3" fillId="0" borderId="0" xfId="0" applyNumberFormat="1" applyFont="1" applyAlignment="1">
      <alignment horizontal="center" wrapText="1"/>
    </xf>
    <xf numFmtId="0" fontId="1" fillId="0" borderId="0" xfId="0" applyFont="1" applyBorder="1"/>
    <xf numFmtId="0" fontId="1" fillId="0" borderId="0" xfId="0" applyNumberFormat="1" applyFont="1"/>
    <xf numFmtId="164" fontId="3" fillId="0" borderId="0" xfId="0" applyNumberFormat="1" applyFont="1" applyAlignment="1">
      <alignment wrapText="1"/>
    </xf>
    <xf numFmtId="2" fontId="4" fillId="0" borderId="1" xfId="1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2" fontId="9" fillId="0" borderId="5" xfId="0" applyNumberFormat="1" applyFont="1" applyBorder="1" applyAlignment="1">
      <alignment horizontal="center" vertical="center" wrapText="1"/>
    </xf>
    <xf numFmtId="2" fontId="8" fillId="0" borderId="5" xfId="0" applyNumberFormat="1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164" fontId="3" fillId="0" borderId="0" xfId="0" applyNumberFormat="1" applyFont="1" applyAlignment="1">
      <alignment vertical="justify" wrapText="1"/>
    </xf>
    <xf numFmtId="164" fontId="2" fillId="0" borderId="0" xfId="0" applyNumberFormat="1" applyFont="1" applyFill="1" applyBorder="1" applyAlignment="1">
      <alignment horizontal="center" vertical="justify"/>
    </xf>
    <xf numFmtId="164" fontId="1" fillId="0" borderId="0" xfId="0" applyNumberFormat="1" applyFont="1" applyAlignment="1">
      <alignment horizontal="center" vertical="justify"/>
    </xf>
    <xf numFmtId="0" fontId="7" fillId="0" borderId="3" xfId="0" applyFont="1" applyBorder="1" applyAlignment="1">
      <alignment horizontal="center" vertical="justify" wrapText="1"/>
    </xf>
    <xf numFmtId="0" fontId="7" fillId="0" borderId="5" xfId="0" applyFont="1" applyBorder="1" applyAlignment="1">
      <alignment horizontal="center" vertical="justify"/>
    </xf>
    <xf numFmtId="0" fontId="7" fillId="0" borderId="5" xfId="0" applyFont="1" applyBorder="1" applyAlignment="1">
      <alignment horizontal="center" vertical="justify" wrapText="1"/>
    </xf>
    <xf numFmtId="0" fontId="5" fillId="0" borderId="5" xfId="0" applyFont="1" applyBorder="1" applyAlignment="1">
      <alignment horizontal="center" vertical="justify"/>
    </xf>
    <xf numFmtId="0" fontId="7" fillId="0" borderId="1" xfId="0" applyFont="1" applyFill="1" applyBorder="1" applyAlignment="1">
      <alignment horizontal="center" vertical="justify" wrapText="1"/>
    </xf>
    <xf numFmtId="0" fontId="3" fillId="2" borderId="1" xfId="0" applyFont="1" applyFill="1" applyBorder="1" applyAlignment="1">
      <alignment horizontal="center" vertical="justify" wrapText="1"/>
    </xf>
    <xf numFmtId="0" fontId="9" fillId="0" borderId="5" xfId="0" applyFont="1" applyBorder="1" applyAlignment="1">
      <alignment horizontal="center" vertical="justify"/>
    </xf>
    <xf numFmtId="0" fontId="8" fillId="2" borderId="1" xfId="0" applyNumberFormat="1" applyFont="1" applyFill="1" applyBorder="1" applyAlignment="1">
      <alignment horizontal="center" vertical="justify" wrapText="1"/>
    </xf>
    <xf numFmtId="164" fontId="7" fillId="0" borderId="1" xfId="0" applyNumberFormat="1" applyFont="1" applyBorder="1" applyAlignment="1">
      <alignment horizontal="center" vertical="center" wrapText="1"/>
    </xf>
    <xf numFmtId="2" fontId="7" fillId="0" borderId="5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/>
    </xf>
    <xf numFmtId="0" fontId="10" fillId="0" borderId="0" xfId="0" applyFont="1" applyBorder="1" applyAlignment="1">
      <alignment horizontal="center" wrapText="1"/>
    </xf>
    <xf numFmtId="164" fontId="3" fillId="0" borderId="0" xfId="0" applyNumberFormat="1" applyFont="1" applyAlignment="1">
      <alignment horizontal="center" wrapText="1"/>
    </xf>
  </cellXfs>
  <cellStyles count="2">
    <cellStyle name="Normal_own-reg-rev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3"/>
  <sheetViews>
    <sheetView tabSelected="1" topLeftCell="A116" zoomScale="120" zoomScaleNormal="120" workbookViewId="0">
      <selection activeCell="H121" sqref="H121"/>
    </sheetView>
  </sheetViews>
  <sheetFormatPr defaultColWidth="9.140625" defaultRowHeight="12.75" x14ac:dyDescent="0.2"/>
  <cols>
    <col min="1" max="1" width="1.42578125" style="1" customWidth="1"/>
    <col min="2" max="2" width="23" style="1" customWidth="1"/>
    <col min="3" max="3" width="47.5703125" style="44" customWidth="1"/>
    <col min="4" max="4" width="18.140625" style="3" customWidth="1"/>
    <col min="5" max="5" width="14" style="3" customWidth="1"/>
    <col min="6" max="6" width="17.7109375" style="3" hidden="1" customWidth="1"/>
    <col min="7" max="7" width="18" style="2" customWidth="1"/>
    <col min="8" max="16384" width="9.140625" style="1"/>
  </cols>
  <sheetData>
    <row r="1" spans="1:9" ht="0.75" customHeight="1" x14ac:dyDescent="0.25">
      <c r="A1" s="34" t="s">
        <v>20</v>
      </c>
      <c r="B1" s="34"/>
      <c r="C1" s="42"/>
      <c r="D1" s="34"/>
      <c r="E1" s="31"/>
      <c r="F1" s="34"/>
      <c r="G1" s="34"/>
      <c r="H1" s="5"/>
      <c r="I1" s="5"/>
    </row>
    <row r="2" spans="1:9" ht="3" customHeight="1" x14ac:dyDescent="0.25">
      <c r="A2" s="34"/>
      <c r="B2" s="34"/>
      <c r="C2" s="42"/>
      <c r="D2" s="57" t="s">
        <v>36</v>
      </c>
      <c r="E2" s="57"/>
      <c r="F2" s="34"/>
      <c r="G2" s="34"/>
      <c r="H2" s="5"/>
      <c r="I2" s="5"/>
    </row>
    <row r="3" spans="1:9" ht="15" customHeight="1" x14ac:dyDescent="0.25">
      <c r="A3" s="34"/>
      <c r="B3" s="34"/>
      <c r="C3" s="42"/>
      <c r="D3" s="57"/>
      <c r="E3" s="57"/>
      <c r="F3" s="34"/>
      <c r="G3" s="34"/>
      <c r="H3" s="5"/>
      <c r="I3" s="5"/>
    </row>
    <row r="4" spans="1:9" ht="15" customHeight="1" x14ac:dyDescent="0.25">
      <c r="A4" s="34"/>
      <c r="B4" s="34"/>
      <c r="C4" s="42"/>
      <c r="D4" s="57"/>
      <c r="E4" s="57"/>
      <c r="F4" s="34"/>
      <c r="G4" s="34"/>
      <c r="H4" s="5"/>
      <c r="I4" s="5"/>
    </row>
    <row r="5" spans="1:9" ht="93" customHeight="1" x14ac:dyDescent="0.25">
      <c r="A5" s="34"/>
      <c r="B5" s="34"/>
      <c r="C5" s="42"/>
      <c r="D5" s="57"/>
      <c r="E5" s="57"/>
      <c r="F5" s="34"/>
      <c r="G5" s="34"/>
      <c r="H5" s="5"/>
      <c r="I5" s="5"/>
    </row>
    <row r="6" spans="1:9" ht="26.25" customHeight="1" x14ac:dyDescent="0.25">
      <c r="C6" s="43"/>
      <c r="D6" s="57"/>
      <c r="E6" s="57"/>
      <c r="F6" s="4"/>
      <c r="G6" s="6"/>
      <c r="H6" s="5"/>
      <c r="I6" s="5"/>
    </row>
    <row r="7" spans="1:9" s="32" customFormat="1" ht="45.75" customHeight="1" x14ac:dyDescent="0.2">
      <c r="A7" s="56" t="s">
        <v>37</v>
      </c>
      <c r="B7" s="56"/>
      <c r="C7" s="56"/>
      <c r="D7" s="56"/>
      <c r="E7" s="56"/>
      <c r="F7" s="56"/>
      <c r="G7" s="56"/>
    </row>
    <row r="10" spans="1:9" ht="13.5" thickBot="1" x14ac:dyDescent="0.25"/>
    <row r="11" spans="1:9" ht="36.75" thickBot="1" x14ac:dyDescent="0.25">
      <c r="B11" s="7" t="s">
        <v>22</v>
      </c>
      <c r="C11" s="45" t="s">
        <v>23</v>
      </c>
      <c r="D11" s="8" t="s">
        <v>24</v>
      </c>
      <c r="E11" s="8" t="s">
        <v>25</v>
      </c>
    </row>
    <row r="12" spans="1:9" ht="13.5" thickBot="1" x14ac:dyDescent="0.25">
      <c r="B12" s="9">
        <v>1</v>
      </c>
      <c r="C12" s="46">
        <v>2</v>
      </c>
      <c r="D12" s="10">
        <v>3</v>
      </c>
      <c r="E12" s="11">
        <v>4</v>
      </c>
    </row>
    <row r="13" spans="1:9" ht="24.75" thickBot="1" x14ac:dyDescent="0.25">
      <c r="B13" s="12" t="s">
        <v>28</v>
      </c>
      <c r="C13" s="47" t="s">
        <v>16</v>
      </c>
      <c r="D13" s="20" t="s">
        <v>13</v>
      </c>
      <c r="E13" s="35">
        <v>1407</v>
      </c>
    </row>
    <row r="14" spans="1:9" ht="24.75" thickBot="1" x14ac:dyDescent="0.25">
      <c r="B14" s="12" t="s">
        <v>28</v>
      </c>
      <c r="C14" s="47" t="s">
        <v>16</v>
      </c>
      <c r="D14" s="20" t="s">
        <v>2</v>
      </c>
      <c r="E14" s="35">
        <v>2588</v>
      </c>
    </row>
    <row r="15" spans="1:9" ht="24.75" thickBot="1" x14ac:dyDescent="0.25">
      <c r="B15" s="12" t="s">
        <v>28</v>
      </c>
      <c r="C15" s="47" t="s">
        <v>16</v>
      </c>
      <c r="D15" s="20" t="s">
        <v>3</v>
      </c>
      <c r="E15" s="35">
        <v>1989</v>
      </c>
    </row>
    <row r="16" spans="1:9" ht="24.75" thickBot="1" x14ac:dyDescent="0.25">
      <c r="B16" s="12" t="s">
        <v>28</v>
      </c>
      <c r="C16" s="47" t="s">
        <v>16</v>
      </c>
      <c r="D16" s="20" t="s">
        <v>14</v>
      </c>
      <c r="E16" s="35">
        <v>990</v>
      </c>
    </row>
    <row r="17" spans="2:12" ht="24.75" thickBot="1" x14ac:dyDescent="0.25">
      <c r="B17" s="12" t="s">
        <v>28</v>
      </c>
      <c r="C17" s="47" t="s">
        <v>16</v>
      </c>
      <c r="D17" s="20" t="s">
        <v>5</v>
      </c>
      <c r="E17" s="35">
        <v>6956</v>
      </c>
    </row>
    <row r="18" spans="2:12" ht="24.75" thickBot="1" x14ac:dyDescent="0.25">
      <c r="B18" s="12" t="s">
        <v>28</v>
      </c>
      <c r="C18" s="47" t="s">
        <v>16</v>
      </c>
      <c r="D18" s="20" t="s">
        <v>7</v>
      </c>
      <c r="E18" s="35">
        <v>9961</v>
      </c>
    </row>
    <row r="19" spans="2:12" ht="24.75" thickBot="1" x14ac:dyDescent="0.25">
      <c r="B19" s="12" t="s">
        <v>28</v>
      </c>
      <c r="C19" s="47" t="s">
        <v>16</v>
      </c>
      <c r="D19" s="20" t="s">
        <v>9</v>
      </c>
      <c r="E19" s="35">
        <v>9467</v>
      </c>
      <c r="L19" s="33"/>
    </row>
    <row r="20" spans="2:12" ht="24.75" thickBot="1" x14ac:dyDescent="0.25">
      <c r="B20" s="12" t="s">
        <v>28</v>
      </c>
      <c r="C20" s="47" t="s">
        <v>16</v>
      </c>
      <c r="D20" s="20" t="s">
        <v>8</v>
      </c>
      <c r="E20" s="35">
        <v>3668</v>
      </c>
    </row>
    <row r="21" spans="2:12" ht="24.75" thickBot="1" x14ac:dyDescent="0.25">
      <c r="B21" s="12" t="s">
        <v>28</v>
      </c>
      <c r="C21" s="47" t="s">
        <v>16</v>
      </c>
      <c r="D21" s="20" t="s">
        <v>6</v>
      </c>
      <c r="E21" s="35">
        <v>3151</v>
      </c>
    </row>
    <row r="22" spans="2:12" ht="24.75" thickBot="1" x14ac:dyDescent="0.25">
      <c r="B22" s="12" t="s">
        <v>28</v>
      </c>
      <c r="C22" s="47" t="s">
        <v>16</v>
      </c>
      <c r="D22" s="20" t="s">
        <v>4</v>
      </c>
      <c r="E22" s="35">
        <v>3469</v>
      </c>
    </row>
    <row r="23" spans="2:12" ht="24.75" thickBot="1" x14ac:dyDescent="0.25">
      <c r="B23" s="12" t="s">
        <v>28</v>
      </c>
      <c r="C23" s="47" t="s">
        <v>16</v>
      </c>
      <c r="D23" s="20" t="s">
        <v>11</v>
      </c>
      <c r="E23" s="35">
        <v>5693</v>
      </c>
    </row>
    <row r="24" spans="2:12" ht="24.75" thickBot="1" x14ac:dyDescent="0.25">
      <c r="B24" s="12" t="s">
        <v>28</v>
      </c>
      <c r="C24" s="47" t="s">
        <v>16</v>
      </c>
      <c r="D24" s="20" t="s">
        <v>10</v>
      </c>
      <c r="E24" s="35">
        <v>6674</v>
      </c>
    </row>
    <row r="25" spans="2:12" ht="24.75" thickBot="1" x14ac:dyDescent="0.25">
      <c r="B25" s="12" t="s">
        <v>28</v>
      </c>
      <c r="C25" s="47" t="s">
        <v>16</v>
      </c>
      <c r="D25" s="20" t="s">
        <v>12</v>
      </c>
      <c r="E25" s="35">
        <v>5012</v>
      </c>
    </row>
    <row r="26" spans="2:12" ht="24.75" thickBot="1" x14ac:dyDescent="0.25">
      <c r="B26" s="12" t="s">
        <v>28</v>
      </c>
      <c r="C26" s="47" t="s">
        <v>16</v>
      </c>
      <c r="D26" s="20" t="s">
        <v>1</v>
      </c>
      <c r="E26" s="35">
        <v>70</v>
      </c>
    </row>
    <row r="27" spans="2:12" s="15" customFormat="1" ht="13.5" thickBot="1" x14ac:dyDescent="0.25">
      <c r="B27" s="16" t="s">
        <v>26</v>
      </c>
      <c r="C27" s="48"/>
      <c r="D27" s="17"/>
      <c r="E27" s="36">
        <f>SUM(E13:E26)</f>
        <v>61095</v>
      </c>
      <c r="F27" s="18"/>
      <c r="G27" s="19"/>
    </row>
    <row r="28" spans="2:12" ht="24.75" thickBot="1" x14ac:dyDescent="0.25">
      <c r="B28" s="12" t="s">
        <v>29</v>
      </c>
      <c r="C28" s="47" t="s">
        <v>15</v>
      </c>
      <c r="D28" s="20" t="s">
        <v>13</v>
      </c>
      <c r="E28" s="35">
        <v>30.7</v>
      </c>
    </row>
    <row r="29" spans="2:12" ht="24.75" thickBot="1" x14ac:dyDescent="0.25">
      <c r="B29" s="12" t="s">
        <v>29</v>
      </c>
      <c r="C29" s="47" t="s">
        <v>15</v>
      </c>
      <c r="D29" s="20" t="s">
        <v>2</v>
      </c>
      <c r="E29" s="35">
        <v>57.6</v>
      </c>
    </row>
    <row r="30" spans="2:12" ht="24.75" thickBot="1" x14ac:dyDescent="0.25">
      <c r="B30" s="12" t="s">
        <v>29</v>
      </c>
      <c r="C30" s="47" t="s">
        <v>15</v>
      </c>
      <c r="D30" s="20" t="s">
        <v>3</v>
      </c>
      <c r="E30" s="35">
        <v>67</v>
      </c>
    </row>
    <row r="31" spans="2:12" ht="24.75" thickBot="1" x14ac:dyDescent="0.25">
      <c r="B31" s="12" t="s">
        <v>29</v>
      </c>
      <c r="C31" s="47" t="s">
        <v>15</v>
      </c>
      <c r="D31" s="20" t="s">
        <v>14</v>
      </c>
      <c r="E31" s="35">
        <v>29.8</v>
      </c>
    </row>
    <row r="32" spans="2:12" ht="24.75" thickBot="1" x14ac:dyDescent="0.25">
      <c r="B32" s="12" t="s">
        <v>29</v>
      </c>
      <c r="C32" s="47" t="s">
        <v>15</v>
      </c>
      <c r="D32" s="20" t="s">
        <v>5</v>
      </c>
      <c r="E32" s="35">
        <v>175.7</v>
      </c>
    </row>
    <row r="33" spans="2:7" ht="24.75" thickBot="1" x14ac:dyDescent="0.25">
      <c r="B33" s="12" t="s">
        <v>29</v>
      </c>
      <c r="C33" s="47" t="s">
        <v>15</v>
      </c>
      <c r="D33" s="20" t="s">
        <v>7</v>
      </c>
      <c r="E33" s="35">
        <v>216.2</v>
      </c>
    </row>
    <row r="34" spans="2:7" ht="24.75" thickBot="1" x14ac:dyDescent="0.25">
      <c r="B34" s="12" t="s">
        <v>29</v>
      </c>
      <c r="C34" s="47" t="s">
        <v>15</v>
      </c>
      <c r="D34" s="20" t="s">
        <v>9</v>
      </c>
      <c r="E34" s="35">
        <v>242.3</v>
      </c>
    </row>
    <row r="35" spans="2:7" ht="24.75" thickBot="1" x14ac:dyDescent="0.25">
      <c r="B35" s="12" t="s">
        <v>29</v>
      </c>
      <c r="C35" s="47" t="s">
        <v>15</v>
      </c>
      <c r="D35" s="20" t="s">
        <v>8</v>
      </c>
      <c r="E35" s="35">
        <v>97</v>
      </c>
    </row>
    <row r="36" spans="2:7" ht="24.75" thickBot="1" x14ac:dyDescent="0.25">
      <c r="B36" s="12" t="s">
        <v>29</v>
      </c>
      <c r="C36" s="47" t="s">
        <v>15</v>
      </c>
      <c r="D36" s="20" t="s">
        <v>6</v>
      </c>
      <c r="E36" s="35">
        <v>53</v>
      </c>
    </row>
    <row r="37" spans="2:7" ht="24.75" thickBot="1" x14ac:dyDescent="0.25">
      <c r="B37" s="12" t="s">
        <v>29</v>
      </c>
      <c r="C37" s="47" t="s">
        <v>15</v>
      </c>
      <c r="D37" s="20" t="s">
        <v>0</v>
      </c>
      <c r="E37" s="35">
        <v>2246.5</v>
      </c>
    </row>
    <row r="38" spans="2:7" ht="24.75" thickBot="1" x14ac:dyDescent="0.25">
      <c r="B38" s="12" t="s">
        <v>29</v>
      </c>
      <c r="C38" s="47" t="s">
        <v>15</v>
      </c>
      <c r="D38" s="20" t="s">
        <v>4</v>
      </c>
      <c r="E38" s="35">
        <v>58.5</v>
      </c>
    </row>
    <row r="39" spans="2:7" ht="24.75" thickBot="1" x14ac:dyDescent="0.25">
      <c r="B39" s="12" t="s">
        <v>29</v>
      </c>
      <c r="C39" s="47" t="s">
        <v>15</v>
      </c>
      <c r="D39" s="20" t="s">
        <v>11</v>
      </c>
      <c r="E39" s="35">
        <v>102.8</v>
      </c>
    </row>
    <row r="40" spans="2:7" ht="24.75" thickBot="1" x14ac:dyDescent="0.25">
      <c r="B40" s="12" t="s">
        <v>29</v>
      </c>
      <c r="C40" s="47" t="s">
        <v>15</v>
      </c>
      <c r="D40" s="20" t="s">
        <v>10</v>
      </c>
      <c r="E40" s="35">
        <v>148.5</v>
      </c>
    </row>
    <row r="41" spans="2:7" ht="24.75" thickBot="1" x14ac:dyDescent="0.25">
      <c r="B41" s="12" t="s">
        <v>29</v>
      </c>
      <c r="C41" s="47" t="s">
        <v>15</v>
      </c>
      <c r="D41" s="20" t="s">
        <v>12</v>
      </c>
      <c r="E41" s="35">
        <v>124.8</v>
      </c>
    </row>
    <row r="42" spans="2:7" ht="24.75" thickBot="1" x14ac:dyDescent="0.25">
      <c r="B42" s="12" t="s">
        <v>29</v>
      </c>
      <c r="C42" s="47" t="s">
        <v>15</v>
      </c>
      <c r="D42" s="20" t="s">
        <v>1</v>
      </c>
      <c r="E42" s="35">
        <v>271.5</v>
      </c>
    </row>
    <row r="43" spans="2:7" s="15" customFormat="1" ht="13.5" thickBot="1" x14ac:dyDescent="0.25">
      <c r="B43" s="16" t="s">
        <v>26</v>
      </c>
      <c r="C43" s="48"/>
      <c r="D43" s="17"/>
      <c r="E43" s="37">
        <f>SUM(E28:E42)</f>
        <v>3921.9000000000005</v>
      </c>
      <c r="F43" s="18"/>
      <c r="G43" s="19"/>
    </row>
    <row r="44" spans="2:7" ht="48" x14ac:dyDescent="0.2">
      <c r="B44" s="13" t="s">
        <v>30</v>
      </c>
      <c r="C44" s="49" t="s">
        <v>18</v>
      </c>
      <c r="D44" s="20" t="s">
        <v>13</v>
      </c>
      <c r="E44" s="35">
        <f>1187.4+137.2+255.6+55+128.7</f>
        <v>1763.9</v>
      </c>
    </row>
    <row r="45" spans="2:7" ht="48" x14ac:dyDescent="0.2">
      <c r="B45" s="13" t="s">
        <v>30</v>
      </c>
      <c r="C45" s="49" t="s">
        <v>18</v>
      </c>
      <c r="D45" s="20" t="s">
        <v>2</v>
      </c>
      <c r="E45" s="35">
        <f>1762.2+54-318.2+318.2+128.7</f>
        <v>1944.9</v>
      </c>
    </row>
    <row r="46" spans="2:7" ht="48" x14ac:dyDescent="0.2">
      <c r="B46" s="13" t="s">
        <v>30</v>
      </c>
      <c r="C46" s="49" t="s">
        <v>18</v>
      </c>
      <c r="D46" s="20" t="s">
        <v>3</v>
      </c>
      <c r="E46" s="35">
        <f>3316.4+116+272.8+30+55+257.4</f>
        <v>4047.6000000000004</v>
      </c>
    </row>
    <row r="47" spans="2:7" ht="48" x14ac:dyDescent="0.2">
      <c r="B47" s="13" t="s">
        <v>30</v>
      </c>
      <c r="C47" s="49" t="s">
        <v>18</v>
      </c>
      <c r="D47" s="20" t="s">
        <v>14</v>
      </c>
      <c r="E47" s="35">
        <f>2258.8+35+122+45+16+128.7</f>
        <v>2605.5</v>
      </c>
    </row>
    <row r="48" spans="2:7" ht="48" x14ac:dyDescent="0.2">
      <c r="B48" s="13" t="s">
        <v>30</v>
      </c>
      <c r="C48" s="49" t="s">
        <v>18</v>
      </c>
      <c r="D48" s="20" t="s">
        <v>5</v>
      </c>
      <c r="E48" s="35">
        <f>1719.5+44.5+501+33+55+365.3</f>
        <v>2718.3</v>
      </c>
    </row>
    <row r="49" spans="2:7" ht="48" x14ac:dyDescent="0.2">
      <c r="B49" s="13" t="s">
        <v>30</v>
      </c>
      <c r="C49" s="49" t="s">
        <v>18</v>
      </c>
      <c r="D49" s="20" t="s">
        <v>7</v>
      </c>
      <c r="E49" s="35">
        <f>108.3+85.5+349.7</f>
        <v>543.5</v>
      </c>
    </row>
    <row r="50" spans="2:7" ht="48" x14ac:dyDescent="0.2">
      <c r="B50" s="13" t="s">
        <v>30</v>
      </c>
      <c r="C50" s="49" t="s">
        <v>18</v>
      </c>
      <c r="D50" s="20" t="s">
        <v>9</v>
      </c>
      <c r="E50" s="35">
        <f>230.2+349.7</f>
        <v>579.9</v>
      </c>
    </row>
    <row r="51" spans="2:7" ht="48" x14ac:dyDescent="0.2">
      <c r="B51" s="13" t="s">
        <v>30</v>
      </c>
      <c r="C51" s="49" t="s">
        <v>18</v>
      </c>
      <c r="D51" s="20" t="s">
        <v>8</v>
      </c>
      <c r="E51" s="35">
        <f>56.5+257.4</f>
        <v>313.89999999999998</v>
      </c>
    </row>
    <row r="52" spans="2:7" ht="48" x14ac:dyDescent="0.2">
      <c r="B52" s="13" t="s">
        <v>30</v>
      </c>
      <c r="C52" s="49" t="s">
        <v>18</v>
      </c>
      <c r="D52" s="20" t="s">
        <v>6</v>
      </c>
      <c r="E52" s="35">
        <f>735.6+53.5+129.7+415.2+128.7</f>
        <v>1462.7</v>
      </c>
    </row>
    <row r="53" spans="2:7" ht="48" x14ac:dyDescent="0.2">
      <c r="B53" s="13" t="s">
        <v>30</v>
      </c>
      <c r="C53" s="49" t="s">
        <v>18</v>
      </c>
      <c r="D53" s="20" t="s">
        <v>4</v>
      </c>
      <c r="E53" s="35">
        <f>99.5+236.6+55+128.7</f>
        <v>519.79999999999995</v>
      </c>
    </row>
    <row r="54" spans="2:7" ht="48" x14ac:dyDescent="0.2">
      <c r="B54" s="13" t="s">
        <v>30</v>
      </c>
      <c r="C54" s="49" t="s">
        <v>18</v>
      </c>
      <c r="D54" s="20" t="s">
        <v>42</v>
      </c>
      <c r="E54" s="35">
        <f>76.1+663.1+312.6+257.4</f>
        <v>1309.2000000000003</v>
      </c>
    </row>
    <row r="55" spans="2:7" ht="48" x14ac:dyDescent="0.2">
      <c r="B55" s="13" t="s">
        <v>30</v>
      </c>
      <c r="C55" s="49" t="s">
        <v>18</v>
      </c>
      <c r="D55" s="20" t="s">
        <v>10</v>
      </c>
      <c r="E55" s="35">
        <f>40+365.3</f>
        <v>405.3</v>
      </c>
    </row>
    <row r="56" spans="2:7" ht="48" x14ac:dyDescent="0.2">
      <c r="B56" s="13" t="s">
        <v>30</v>
      </c>
      <c r="C56" s="49" t="s">
        <v>18</v>
      </c>
      <c r="D56" s="20" t="s">
        <v>12</v>
      </c>
      <c r="E56" s="35">
        <f>2737.8+161.7+1187.8+573.9+149.1+257.4</f>
        <v>5067.7</v>
      </c>
    </row>
    <row r="57" spans="2:7" ht="48" x14ac:dyDescent="0.2">
      <c r="B57" s="13" t="s">
        <v>30</v>
      </c>
      <c r="C57" s="49" t="s">
        <v>18</v>
      </c>
      <c r="D57" s="20" t="s">
        <v>1</v>
      </c>
      <c r="E57" s="35">
        <f>7883-887+222.6+1330+290.4+670-1330+232.5</f>
        <v>8411.5</v>
      </c>
    </row>
    <row r="58" spans="2:7" s="15" customFormat="1" ht="13.5" thickBot="1" x14ac:dyDescent="0.25">
      <c r="B58" s="16" t="s">
        <v>26</v>
      </c>
      <c r="C58" s="48"/>
      <c r="D58" s="17"/>
      <c r="E58" s="36">
        <f>SUM(E44:E57)</f>
        <v>31693.7</v>
      </c>
      <c r="F58" s="18"/>
      <c r="G58" s="19"/>
    </row>
    <row r="59" spans="2:7" s="21" customFormat="1" ht="15.75" x14ac:dyDescent="0.2">
      <c r="B59" s="14" t="s">
        <v>31</v>
      </c>
      <c r="C59" s="50" t="s">
        <v>17</v>
      </c>
      <c r="D59" s="20" t="s">
        <v>3</v>
      </c>
      <c r="E59" s="38">
        <v>2698.8</v>
      </c>
      <c r="F59" s="23"/>
      <c r="G59" s="24"/>
    </row>
    <row r="60" spans="2:7" s="21" customFormat="1" ht="15.75" x14ac:dyDescent="0.2">
      <c r="B60" s="14" t="s">
        <v>31</v>
      </c>
      <c r="C60" s="50" t="s">
        <v>17</v>
      </c>
      <c r="D60" s="20" t="s">
        <v>8</v>
      </c>
      <c r="E60" s="38">
        <f>5131+110.3+167.1</f>
        <v>5408.4000000000005</v>
      </c>
      <c r="F60" s="23"/>
      <c r="G60" s="24"/>
    </row>
    <row r="61" spans="2:7" s="21" customFormat="1" ht="15.75" x14ac:dyDescent="0.2">
      <c r="B61" s="14" t="s">
        <v>31</v>
      </c>
      <c r="C61" s="50" t="s">
        <v>17</v>
      </c>
      <c r="D61" s="20" t="s">
        <v>10</v>
      </c>
      <c r="E61" s="38">
        <f>4621+5</f>
        <v>4626</v>
      </c>
      <c r="F61" s="23"/>
      <c r="G61" s="24"/>
    </row>
    <row r="62" spans="2:7" s="25" customFormat="1" thickBot="1" x14ac:dyDescent="0.25">
      <c r="B62" s="26" t="s">
        <v>26</v>
      </c>
      <c r="C62" s="51"/>
      <c r="D62" s="27"/>
      <c r="E62" s="39">
        <f>SUM(E59:E61)</f>
        <v>12733.2</v>
      </c>
      <c r="F62" s="28"/>
      <c r="G62" s="29"/>
    </row>
    <row r="63" spans="2:7" s="21" customFormat="1" ht="60.75" thickBot="1" x14ac:dyDescent="0.25">
      <c r="B63" s="30" t="s">
        <v>21</v>
      </c>
      <c r="C63" s="52" t="s">
        <v>19</v>
      </c>
      <c r="D63" s="22" t="s">
        <v>27</v>
      </c>
      <c r="E63" s="40">
        <f>2350+659.8</f>
        <v>3009.8</v>
      </c>
      <c r="F63" s="23"/>
      <c r="G63" s="24"/>
    </row>
    <row r="64" spans="2:7" s="15" customFormat="1" ht="13.5" thickBot="1" x14ac:dyDescent="0.25">
      <c r="B64" s="16" t="s">
        <v>26</v>
      </c>
      <c r="C64" s="48"/>
      <c r="D64" s="17"/>
      <c r="E64" s="41">
        <f>E63</f>
        <v>3009.8</v>
      </c>
      <c r="F64" s="18"/>
      <c r="G64" s="19"/>
    </row>
    <row r="65" spans="2:5" ht="60.75" thickBot="1" x14ac:dyDescent="0.25">
      <c r="B65" s="30" t="s">
        <v>32</v>
      </c>
      <c r="C65" s="52" t="s">
        <v>33</v>
      </c>
      <c r="D65" s="22" t="s">
        <v>27</v>
      </c>
      <c r="E65" s="40">
        <f>44036.3+6635.4-204.4</f>
        <v>50467.3</v>
      </c>
    </row>
    <row r="66" spans="2:5" ht="13.5" thickBot="1" x14ac:dyDescent="0.25">
      <c r="B66" s="16" t="s">
        <v>26</v>
      </c>
      <c r="C66" s="48"/>
      <c r="D66" s="17"/>
      <c r="E66" s="41">
        <f>E65</f>
        <v>50467.3</v>
      </c>
    </row>
    <row r="67" spans="2:5" x14ac:dyDescent="0.2">
      <c r="B67" s="13" t="s">
        <v>43</v>
      </c>
      <c r="C67" s="49" t="s">
        <v>34</v>
      </c>
      <c r="D67" s="20" t="s">
        <v>1</v>
      </c>
      <c r="E67" s="35">
        <v>215.8</v>
      </c>
    </row>
    <row r="68" spans="2:5" ht="13.5" thickBot="1" x14ac:dyDescent="0.25">
      <c r="B68" s="13" t="s">
        <v>43</v>
      </c>
      <c r="C68" s="49" t="s">
        <v>34</v>
      </c>
      <c r="D68" s="22" t="s">
        <v>27</v>
      </c>
      <c r="E68" s="40">
        <v>622.20000000000005</v>
      </c>
    </row>
    <row r="69" spans="2:5" ht="13.5" thickBot="1" x14ac:dyDescent="0.25">
      <c r="B69" s="16" t="s">
        <v>26</v>
      </c>
      <c r="C69" s="48"/>
      <c r="D69" s="17"/>
      <c r="E69" s="41">
        <f>E67+E68</f>
        <v>838</v>
      </c>
    </row>
    <row r="70" spans="2:5" ht="36.75" thickBot="1" x14ac:dyDescent="0.25">
      <c r="B70" s="53" t="s">
        <v>38</v>
      </c>
      <c r="C70" s="49" t="s">
        <v>41</v>
      </c>
      <c r="D70" s="10" t="s">
        <v>5</v>
      </c>
      <c r="E70" s="54">
        <v>44.9</v>
      </c>
    </row>
    <row r="71" spans="2:5" ht="36.75" thickBot="1" x14ac:dyDescent="0.25">
      <c r="B71" s="53" t="s">
        <v>38</v>
      </c>
      <c r="C71" s="49" t="s">
        <v>41</v>
      </c>
      <c r="D71" s="10" t="s">
        <v>2</v>
      </c>
      <c r="E71" s="54">
        <v>74.8</v>
      </c>
    </row>
    <row r="72" spans="2:5" ht="13.5" thickBot="1" x14ac:dyDescent="0.25">
      <c r="B72" s="16" t="s">
        <v>26</v>
      </c>
      <c r="C72" s="46"/>
      <c r="D72" s="10"/>
      <c r="E72" s="41">
        <f>E70+E71</f>
        <v>119.69999999999999</v>
      </c>
    </row>
    <row r="73" spans="2:5" ht="36.75" thickBot="1" x14ac:dyDescent="0.25">
      <c r="B73" s="53" t="s">
        <v>39</v>
      </c>
      <c r="C73" s="46" t="s">
        <v>40</v>
      </c>
      <c r="D73" s="10" t="s">
        <v>0</v>
      </c>
      <c r="E73" s="54">
        <v>8492.1</v>
      </c>
    </row>
    <row r="74" spans="2:5" ht="13.5" thickBot="1" x14ac:dyDescent="0.25">
      <c r="B74" s="16" t="s">
        <v>26</v>
      </c>
      <c r="C74" s="46"/>
      <c r="D74" s="10"/>
      <c r="E74" s="41">
        <f>E73</f>
        <v>8492.1</v>
      </c>
    </row>
    <row r="75" spans="2:5" ht="37.5" customHeight="1" thickBot="1" x14ac:dyDescent="0.25">
      <c r="B75" s="13" t="s">
        <v>44</v>
      </c>
      <c r="C75" s="46" t="s">
        <v>45</v>
      </c>
      <c r="D75" s="10" t="s">
        <v>8</v>
      </c>
      <c r="E75" s="54">
        <f>150+1200-1200</f>
        <v>150</v>
      </c>
    </row>
    <row r="76" spans="2:5" ht="37.5" customHeight="1" thickBot="1" x14ac:dyDescent="0.25">
      <c r="B76" s="13" t="s">
        <v>44</v>
      </c>
      <c r="C76" s="46" t="s">
        <v>45</v>
      </c>
      <c r="D76" s="10" t="s">
        <v>0</v>
      </c>
      <c r="E76" s="54">
        <v>15331.3</v>
      </c>
    </row>
    <row r="77" spans="2:5" ht="13.5" thickBot="1" x14ac:dyDescent="0.25">
      <c r="B77" s="16" t="s">
        <v>26</v>
      </c>
      <c r="C77" s="46"/>
      <c r="D77" s="10"/>
      <c r="E77" s="41">
        <f>E75+E76</f>
        <v>15481.3</v>
      </c>
    </row>
    <row r="78" spans="2:5" ht="28.5" customHeight="1" thickBot="1" x14ac:dyDescent="0.25">
      <c r="B78" s="53" t="s">
        <v>46</v>
      </c>
      <c r="C78" s="46" t="s">
        <v>47</v>
      </c>
      <c r="D78" s="10" t="s">
        <v>0</v>
      </c>
      <c r="E78" s="54">
        <v>1300</v>
      </c>
    </row>
    <row r="79" spans="2:5" ht="13.5" thickBot="1" x14ac:dyDescent="0.25">
      <c r="B79" s="16" t="s">
        <v>26</v>
      </c>
      <c r="C79" s="46"/>
      <c r="D79" s="10"/>
      <c r="E79" s="41">
        <f>E78</f>
        <v>1300</v>
      </c>
    </row>
    <row r="80" spans="2:5" ht="24.75" thickBot="1" x14ac:dyDescent="0.25">
      <c r="B80" s="53" t="s">
        <v>48</v>
      </c>
      <c r="C80" s="46" t="s">
        <v>49</v>
      </c>
      <c r="D80" s="10" t="s">
        <v>0</v>
      </c>
      <c r="E80" s="54">
        <v>1800</v>
      </c>
    </row>
    <row r="81" spans="2:5" ht="24.75" thickBot="1" x14ac:dyDescent="0.25">
      <c r="B81" s="53" t="s">
        <v>48</v>
      </c>
      <c r="C81" s="46" t="s">
        <v>49</v>
      </c>
      <c r="D81" s="10" t="s">
        <v>1</v>
      </c>
      <c r="E81" s="54">
        <v>1350</v>
      </c>
    </row>
    <row r="82" spans="2:5" ht="13.5" thickBot="1" x14ac:dyDescent="0.25">
      <c r="B82" s="16" t="s">
        <v>26</v>
      </c>
      <c r="C82" s="46"/>
      <c r="D82" s="10"/>
      <c r="E82" s="41">
        <f>E80+E81</f>
        <v>3150</v>
      </c>
    </row>
    <row r="83" spans="2:5" ht="24.75" thickBot="1" x14ac:dyDescent="0.25">
      <c r="B83" s="53" t="s">
        <v>50</v>
      </c>
      <c r="C83" s="46" t="s">
        <v>51</v>
      </c>
      <c r="D83" s="10" t="s">
        <v>0</v>
      </c>
      <c r="E83" s="54">
        <v>19272.2</v>
      </c>
    </row>
    <row r="84" spans="2:5" ht="13.5" thickBot="1" x14ac:dyDescent="0.25">
      <c r="B84" s="16" t="s">
        <v>26</v>
      </c>
      <c r="C84" s="46"/>
      <c r="D84" s="10"/>
      <c r="E84" s="41">
        <f>E83</f>
        <v>19272.2</v>
      </c>
    </row>
    <row r="85" spans="2:5" ht="24.75" thickBot="1" x14ac:dyDescent="0.25">
      <c r="B85" s="53" t="s">
        <v>52</v>
      </c>
      <c r="C85" s="46" t="s">
        <v>54</v>
      </c>
      <c r="D85" s="10" t="s">
        <v>53</v>
      </c>
      <c r="E85" s="54">
        <v>26.3</v>
      </c>
    </row>
    <row r="86" spans="2:5" ht="24.75" thickBot="1" x14ac:dyDescent="0.25">
      <c r="B86" s="53" t="s">
        <v>52</v>
      </c>
      <c r="C86" s="46" t="s">
        <v>54</v>
      </c>
      <c r="D86" s="10" t="s">
        <v>12</v>
      </c>
      <c r="E86" s="54">
        <v>205.8</v>
      </c>
    </row>
    <row r="87" spans="2:5" ht="13.5" thickBot="1" x14ac:dyDescent="0.25">
      <c r="B87" s="16" t="s">
        <v>26</v>
      </c>
      <c r="C87" s="46"/>
      <c r="D87" s="10"/>
      <c r="E87" s="41">
        <f>E85+E86</f>
        <v>232.10000000000002</v>
      </c>
    </row>
    <row r="88" spans="2:5" ht="60.75" thickBot="1" x14ac:dyDescent="0.25">
      <c r="B88" s="53" t="s">
        <v>55</v>
      </c>
      <c r="C88" s="46" t="s">
        <v>56</v>
      </c>
      <c r="D88" s="20" t="s">
        <v>13</v>
      </c>
      <c r="E88" s="54">
        <v>13</v>
      </c>
    </row>
    <row r="89" spans="2:5" ht="60.75" thickBot="1" x14ac:dyDescent="0.25">
      <c r="B89" s="53" t="s">
        <v>55</v>
      </c>
      <c r="C89" s="46" t="s">
        <v>56</v>
      </c>
      <c r="D89" s="20" t="s">
        <v>2</v>
      </c>
      <c r="E89" s="54">
        <v>23.4</v>
      </c>
    </row>
    <row r="90" spans="2:5" ht="60.75" thickBot="1" x14ac:dyDescent="0.25">
      <c r="B90" s="53" t="s">
        <v>55</v>
      </c>
      <c r="C90" s="46" t="s">
        <v>56</v>
      </c>
      <c r="D90" s="20" t="s">
        <v>3</v>
      </c>
      <c r="E90" s="54">
        <v>26</v>
      </c>
    </row>
    <row r="91" spans="2:5" ht="60.75" thickBot="1" x14ac:dyDescent="0.25">
      <c r="B91" s="53" t="s">
        <v>55</v>
      </c>
      <c r="C91" s="46" t="s">
        <v>56</v>
      </c>
      <c r="D91" s="20" t="s">
        <v>14</v>
      </c>
      <c r="E91" s="54">
        <v>13</v>
      </c>
    </row>
    <row r="92" spans="2:5" ht="60.75" thickBot="1" x14ac:dyDescent="0.25">
      <c r="B92" s="53" t="s">
        <v>55</v>
      </c>
      <c r="C92" s="46" t="s">
        <v>56</v>
      </c>
      <c r="D92" s="20" t="s">
        <v>5</v>
      </c>
      <c r="E92" s="54">
        <v>13</v>
      </c>
    </row>
    <row r="93" spans="2:5" ht="60.75" thickBot="1" x14ac:dyDescent="0.25">
      <c r="B93" s="53" t="s">
        <v>55</v>
      </c>
      <c r="C93" s="46" t="s">
        <v>56</v>
      </c>
      <c r="D93" s="20" t="s">
        <v>7</v>
      </c>
      <c r="E93" s="54">
        <v>72.900000000000006</v>
      </c>
    </row>
    <row r="94" spans="2:5" ht="60.75" thickBot="1" x14ac:dyDescent="0.25">
      <c r="B94" s="53" t="s">
        <v>55</v>
      </c>
      <c r="C94" s="46" t="s">
        <v>56</v>
      </c>
      <c r="D94" s="20" t="s">
        <v>9</v>
      </c>
      <c r="E94" s="54">
        <v>91.1</v>
      </c>
    </row>
    <row r="95" spans="2:5" ht="60.75" thickBot="1" x14ac:dyDescent="0.25">
      <c r="B95" s="53" t="s">
        <v>55</v>
      </c>
      <c r="C95" s="46" t="s">
        <v>56</v>
      </c>
      <c r="D95" s="20" t="s">
        <v>8</v>
      </c>
      <c r="E95" s="54">
        <v>71.599999999999994</v>
      </c>
    </row>
    <row r="96" spans="2:5" ht="60.75" thickBot="1" x14ac:dyDescent="0.25">
      <c r="B96" s="53" t="s">
        <v>55</v>
      </c>
      <c r="C96" s="46" t="s">
        <v>56</v>
      </c>
      <c r="D96" s="20" t="s">
        <v>6</v>
      </c>
      <c r="E96" s="54">
        <v>26</v>
      </c>
    </row>
    <row r="97" spans="2:5" ht="60.75" thickBot="1" x14ac:dyDescent="0.25">
      <c r="B97" s="53" t="s">
        <v>55</v>
      </c>
      <c r="C97" s="46" t="s">
        <v>56</v>
      </c>
      <c r="D97" s="20" t="s">
        <v>4</v>
      </c>
      <c r="E97" s="54">
        <v>20.8</v>
      </c>
    </row>
    <row r="98" spans="2:5" ht="60.75" thickBot="1" x14ac:dyDescent="0.25">
      <c r="B98" s="53" t="s">
        <v>55</v>
      </c>
      <c r="C98" s="46" t="s">
        <v>56</v>
      </c>
      <c r="D98" s="20" t="s">
        <v>42</v>
      </c>
      <c r="E98" s="54">
        <v>39.1</v>
      </c>
    </row>
    <row r="99" spans="2:5" ht="60.75" thickBot="1" x14ac:dyDescent="0.25">
      <c r="B99" s="53" t="s">
        <v>55</v>
      </c>
      <c r="C99" s="46" t="s">
        <v>56</v>
      </c>
      <c r="D99" s="20" t="s">
        <v>10</v>
      </c>
      <c r="E99" s="54">
        <v>71.599999999999994</v>
      </c>
    </row>
    <row r="100" spans="2:5" ht="60.75" thickBot="1" x14ac:dyDescent="0.25">
      <c r="B100" s="53" t="s">
        <v>55</v>
      </c>
      <c r="C100" s="46" t="s">
        <v>56</v>
      </c>
      <c r="D100" s="20" t="s">
        <v>12</v>
      </c>
      <c r="E100" s="54">
        <v>49.6</v>
      </c>
    </row>
    <row r="101" spans="2:5" ht="60.75" thickBot="1" x14ac:dyDescent="0.25">
      <c r="B101" s="53" t="s">
        <v>55</v>
      </c>
      <c r="C101" s="46" t="s">
        <v>56</v>
      </c>
      <c r="D101" s="20" t="s">
        <v>1</v>
      </c>
      <c r="E101" s="54">
        <v>106.8</v>
      </c>
    </row>
    <row r="102" spans="2:5" ht="13.5" thickBot="1" x14ac:dyDescent="0.25">
      <c r="B102" s="16" t="s">
        <v>26</v>
      </c>
      <c r="C102" s="46"/>
      <c r="D102" s="20"/>
      <c r="E102" s="54">
        <f>E88+E89+E90+E91+E92+E93+E94+E95+E96+E97+E98+E99+E100+E101</f>
        <v>637.9</v>
      </c>
    </row>
    <row r="103" spans="2:5" ht="48.75" thickBot="1" x14ac:dyDescent="0.25">
      <c r="B103" s="53" t="s">
        <v>57</v>
      </c>
      <c r="C103" s="46" t="s">
        <v>58</v>
      </c>
      <c r="D103" s="20" t="s">
        <v>13</v>
      </c>
      <c r="E103" s="54">
        <v>9.1</v>
      </c>
    </row>
    <row r="104" spans="2:5" ht="48.75" thickBot="1" x14ac:dyDescent="0.25">
      <c r="B104" s="53" t="s">
        <v>57</v>
      </c>
      <c r="C104" s="46" t="s">
        <v>58</v>
      </c>
      <c r="D104" s="20" t="s">
        <v>2</v>
      </c>
      <c r="E104" s="54">
        <v>15.6</v>
      </c>
    </row>
    <row r="105" spans="2:5" ht="48.75" thickBot="1" x14ac:dyDescent="0.25">
      <c r="B105" s="53" t="s">
        <v>57</v>
      </c>
      <c r="C105" s="46" t="s">
        <v>58</v>
      </c>
      <c r="D105" s="20" t="s">
        <v>3</v>
      </c>
      <c r="E105" s="54">
        <v>22.1</v>
      </c>
    </row>
    <row r="106" spans="2:5" ht="48.75" thickBot="1" x14ac:dyDescent="0.25">
      <c r="B106" s="53" t="s">
        <v>57</v>
      </c>
      <c r="C106" s="46" t="s">
        <v>58</v>
      </c>
      <c r="D106" s="20" t="s">
        <v>14</v>
      </c>
      <c r="E106" s="54">
        <v>9.1</v>
      </c>
    </row>
    <row r="107" spans="2:5" ht="48.75" thickBot="1" x14ac:dyDescent="0.25">
      <c r="B107" s="53" t="s">
        <v>57</v>
      </c>
      <c r="C107" s="46" t="s">
        <v>58</v>
      </c>
      <c r="D107" s="20" t="s">
        <v>5</v>
      </c>
      <c r="E107" s="54">
        <v>9.1</v>
      </c>
    </row>
    <row r="108" spans="2:5" ht="48.75" thickBot="1" x14ac:dyDescent="0.25">
      <c r="B108" s="53" t="s">
        <v>57</v>
      </c>
      <c r="C108" s="46" t="s">
        <v>58</v>
      </c>
      <c r="D108" s="20" t="s">
        <v>7</v>
      </c>
      <c r="E108" s="54">
        <v>62.5</v>
      </c>
    </row>
    <row r="109" spans="2:5" ht="48.75" thickBot="1" x14ac:dyDescent="0.25">
      <c r="B109" s="53" t="s">
        <v>57</v>
      </c>
      <c r="C109" s="46" t="s">
        <v>58</v>
      </c>
      <c r="D109" s="20" t="s">
        <v>9</v>
      </c>
      <c r="E109" s="54">
        <v>83.3</v>
      </c>
    </row>
    <row r="110" spans="2:5" ht="48.75" thickBot="1" x14ac:dyDescent="0.25">
      <c r="B110" s="53" t="s">
        <v>57</v>
      </c>
      <c r="C110" s="46" t="s">
        <v>58</v>
      </c>
      <c r="D110" s="20" t="s">
        <v>8</v>
      </c>
      <c r="E110" s="54">
        <v>67.7</v>
      </c>
    </row>
    <row r="111" spans="2:5" ht="48.75" thickBot="1" x14ac:dyDescent="0.25">
      <c r="B111" s="53" t="s">
        <v>57</v>
      </c>
      <c r="C111" s="46" t="s">
        <v>58</v>
      </c>
      <c r="D111" s="20" t="s">
        <v>6</v>
      </c>
      <c r="E111" s="54">
        <v>26</v>
      </c>
    </row>
    <row r="112" spans="2:5" ht="48.75" thickBot="1" x14ac:dyDescent="0.25">
      <c r="B112" s="53" t="s">
        <v>57</v>
      </c>
      <c r="C112" s="46" t="s">
        <v>58</v>
      </c>
      <c r="D112" s="20" t="s">
        <v>4</v>
      </c>
      <c r="E112" s="54">
        <v>17</v>
      </c>
    </row>
    <row r="113" spans="2:5" ht="48.75" thickBot="1" x14ac:dyDescent="0.25">
      <c r="B113" s="53" t="s">
        <v>57</v>
      </c>
      <c r="C113" s="46" t="s">
        <v>58</v>
      </c>
      <c r="D113" s="20" t="s">
        <v>42</v>
      </c>
      <c r="E113" s="54">
        <v>35.200000000000003</v>
      </c>
    </row>
    <row r="114" spans="2:5" ht="48.75" thickBot="1" x14ac:dyDescent="0.25">
      <c r="B114" s="53" t="s">
        <v>57</v>
      </c>
      <c r="C114" s="46" t="s">
        <v>58</v>
      </c>
      <c r="D114" s="20" t="s">
        <v>10</v>
      </c>
      <c r="E114" s="54">
        <v>67.7</v>
      </c>
    </row>
    <row r="115" spans="2:5" ht="48.75" thickBot="1" x14ac:dyDescent="0.25">
      <c r="B115" s="53" t="s">
        <v>57</v>
      </c>
      <c r="C115" s="46" t="s">
        <v>58</v>
      </c>
      <c r="D115" s="20" t="s">
        <v>12</v>
      </c>
      <c r="E115" s="54">
        <v>45.6</v>
      </c>
    </row>
    <row r="116" spans="2:5" ht="48.75" thickBot="1" x14ac:dyDescent="0.25">
      <c r="B116" s="53" t="s">
        <v>57</v>
      </c>
      <c r="C116" s="46" t="s">
        <v>58</v>
      </c>
      <c r="D116" s="20" t="s">
        <v>1</v>
      </c>
      <c r="E116" s="54">
        <v>76.8</v>
      </c>
    </row>
    <row r="117" spans="2:5" ht="13.5" thickBot="1" x14ac:dyDescent="0.25">
      <c r="B117" s="16" t="s">
        <v>26</v>
      </c>
      <c r="C117" s="46"/>
      <c r="D117" s="10"/>
      <c r="E117" s="41">
        <f>E103+E104+E105+E106+E107+E108+E109+E110+E111+E112+E113+E114+E115+E116</f>
        <v>546.79999999999995</v>
      </c>
    </row>
    <row r="118" spans="2:5" ht="24.75" thickBot="1" x14ac:dyDescent="0.25">
      <c r="B118" s="55" t="s">
        <v>59</v>
      </c>
      <c r="C118" s="46" t="s">
        <v>60</v>
      </c>
      <c r="D118" s="10" t="s">
        <v>0</v>
      </c>
      <c r="E118" s="54">
        <v>42.1</v>
      </c>
    </row>
    <row r="119" spans="2:5" ht="13.5" thickBot="1" x14ac:dyDescent="0.25">
      <c r="B119" s="16" t="s">
        <v>26</v>
      </c>
      <c r="C119" s="46"/>
      <c r="D119" s="10"/>
      <c r="E119" s="41">
        <f>E118</f>
        <v>42.1</v>
      </c>
    </row>
    <row r="120" spans="2:5" ht="24.75" thickBot="1" x14ac:dyDescent="0.25">
      <c r="B120" s="13" t="s">
        <v>61</v>
      </c>
      <c r="C120" s="49" t="s">
        <v>62</v>
      </c>
      <c r="D120" s="20" t="s">
        <v>1</v>
      </c>
      <c r="E120" s="54">
        <v>1330</v>
      </c>
    </row>
    <row r="121" spans="2:5" ht="24.75" thickBot="1" x14ac:dyDescent="0.25">
      <c r="B121" s="13" t="s">
        <v>61</v>
      </c>
      <c r="C121" s="49" t="s">
        <v>62</v>
      </c>
      <c r="D121" s="10" t="s">
        <v>0</v>
      </c>
      <c r="E121" s="54">
        <v>600</v>
      </c>
    </row>
    <row r="122" spans="2:5" ht="13.5" thickBot="1" x14ac:dyDescent="0.25">
      <c r="B122" s="16" t="s">
        <v>26</v>
      </c>
      <c r="C122" s="46"/>
      <c r="D122" s="10"/>
      <c r="E122" s="54">
        <f>E120+E121</f>
        <v>1930</v>
      </c>
    </row>
    <row r="123" spans="2:5" ht="13.5" thickBot="1" x14ac:dyDescent="0.25">
      <c r="B123" s="16" t="s">
        <v>35</v>
      </c>
      <c r="C123" s="48"/>
      <c r="D123" s="17"/>
      <c r="E123" s="41">
        <f>E27+E43+E58+E62+E64+E66+E69+E72+E74+E77+E79+E82+E84+E87+E102+E117+E119+E122</f>
        <v>214963.10000000003</v>
      </c>
    </row>
  </sheetData>
  <mergeCells count="2">
    <mergeCell ref="A7:G7"/>
    <mergeCell ref="D2:E6"/>
  </mergeCells>
  <pageMargins left="0.59055118110236227" right="0.59055118110236227" top="0.59055118110236227" bottom="0.59055118110236227" header="0.51181102362204722" footer="0.5118110236220472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распределение межбюджетных трас</vt:lpstr>
    </vt:vector>
  </TitlesOfParts>
  <Company>РФО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erosheva</dc:creator>
  <cp:lastModifiedBy>Admin</cp:lastModifiedBy>
  <cp:lastPrinted>2025-09-30T06:08:59Z</cp:lastPrinted>
  <dcterms:created xsi:type="dcterms:W3CDTF">2006-12-14T08:20:28Z</dcterms:created>
  <dcterms:modified xsi:type="dcterms:W3CDTF">2025-12-09T00:04:50Z</dcterms:modified>
</cp:coreProperties>
</file>